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\Bloco 2\"/>
    </mc:Choice>
  </mc:AlternateContent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PAVER!$B$1:$J$51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09" l="1"/>
  <c r="H21" i="209"/>
  <c r="I21" i="209"/>
  <c r="J21" i="209"/>
  <c r="K21" i="209"/>
  <c r="F21" i="209"/>
  <c r="I35" i="207" l="1"/>
  <c r="J35" i="207" s="1"/>
  <c r="I34" i="207"/>
  <c r="J34" i="207" s="1"/>
  <c r="J36" i="207" s="1"/>
  <c r="I30" i="207"/>
  <c r="J30" i="207" s="1"/>
  <c r="I29" i="207"/>
  <c r="J29" i="207" s="1"/>
  <c r="J31" i="207" s="1"/>
  <c r="I25" i="207"/>
  <c r="J25" i="207" s="1"/>
  <c r="I24" i="207"/>
  <c r="J24" i="207" s="1"/>
  <c r="I20" i="207"/>
  <c r="J20" i="207" s="1"/>
  <c r="I19" i="207"/>
  <c r="J19" i="207" s="1"/>
  <c r="J21" i="207" l="1"/>
  <c r="J26" i="207"/>
  <c r="I15" i="207"/>
  <c r="J15" i="207" s="1"/>
  <c r="I14" i="207"/>
  <c r="J14" i="207" s="1"/>
  <c r="J16" i="207" l="1"/>
  <c r="J39" i="207" l="1"/>
  <c r="D12" i="209" s="1"/>
  <c r="D21" i="209" l="1"/>
  <c r="E12" i="209" s="1"/>
  <c r="E21" i="209" s="1"/>
</calcChain>
</file>

<file path=xl/sharedStrings.xml><?xml version="1.0" encoding="utf-8"?>
<sst xmlns="http://schemas.openxmlformats.org/spreadsheetml/2006/main" count="87" uniqueCount="53">
  <si>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</si>
  <si>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</si>
  <si>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</si>
  <si>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</si>
  <si>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</si>
  <si>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</si>
  <si>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</si>
  <si>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</si>
  <si>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</si>
  <si>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</si>
  <si>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</si>
  <si>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</si>
  <si>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</si>
  <si>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</si>
  <si>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</si>
  <si>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</si>
  <si>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</si>
  <si>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</si>
  <si>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</si>
  <si>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</si>
  <si>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</si>
  <si>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</si>
  <si>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</si>
  <si>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</si>
  <si>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</si>
  <si>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</si>
  <si>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</si>
  <si>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</si>
  <si>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</si>
  <si>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</si>
  <si>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</si>
  <si>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</si>
  <si>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</si>
  <si>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ENG CIVIL CREA RS248375</t>
  </si>
  <si>
    <t>SINAPI-02/24</t>
  </si>
  <si>
    <t>Data de preço: Fevereiro/2024 planilha desonerada</t>
  </si>
  <si>
    <t>PAIM FILHO, 01 DE ABRIL DE 2024</t>
  </si>
  <si>
    <t>1.1</t>
  </si>
  <si>
    <t>1.2</t>
  </si>
  <si>
    <t>3.1</t>
  </si>
  <si>
    <t>3.2</t>
  </si>
  <si>
    <t>4.1</t>
  </si>
  <si>
    <t>4.2</t>
  </si>
  <si>
    <t>5.1</t>
  </si>
  <si>
    <t>5.2</t>
  </si>
  <si>
    <t>RUA CARAZINHO</t>
  </si>
  <si>
    <t>RUA TUPANCIRETÃ</t>
  </si>
  <si>
    <t>RUA PALMEIRAS</t>
  </si>
  <si>
    <t>RUA DAS PISCINAS FONTANA ATÉ A ANTENA DA RÁRIO</t>
  </si>
  <si>
    <t>ADRIANA SCHENATTO</t>
  </si>
  <si>
    <t>ENG CIVIL CREA RS91580</t>
  </si>
  <si>
    <t>RUA P. ANDRE ZANELLA</t>
  </si>
  <si>
    <t>Endereço: Vias municipais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</si>
</sst>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70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80" fontId="9" fillId="0" borderId="0" xfId="25" applyNumberFormat="1" applyFont="1" applyFill="1" applyBorder="1" applyAlignment="1">
      <alignment vertical="center" wrapText="1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4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tabSelected="1" view="pageBreakPreview" topLeftCell="A25" zoomScale="70" zoomScaleNormal="70" zoomScaleSheetLayoutView="70" workbookViewId="0">
      <selection activeCell="E34" sqref="E34"/>
    </sheetView>
  </sheetViews>
  <sheetFormatPr defaultColWidth="9.140625" defaultRowHeight="12.75" outlineLevelRow="1"/>
  <cols>
    <col min="1" max="1" width="2" style="68" customWidth="1"/>
    <col min="2" max="2" width="9.7109375" style="74" customWidth="1"/>
    <col min="3" max="3" width="16" style="74" customWidth="1"/>
    <col min="4" max="4" width="12.7109375" style="74" customWidth="1"/>
    <col min="5" max="5" width="77.140625" style="67" customWidth="1"/>
    <col min="6" max="6" width="7.7109375" style="74" customWidth="1"/>
    <col min="7" max="7" width="12.7109375" style="57" customWidth="1"/>
    <col min="8" max="8" width="15.7109375" style="80" customWidth="1"/>
    <col min="9" max="9" width="17" style="80" customWidth="1"/>
    <col min="10" max="10" width="19" style="80" customWidth="1"/>
    <col min="11" max="16384" width="9.140625" style="68"/>
  </cols>
  <sheetData>
    <row r="1" spans="1:15" ht="15" customHeight="1">
      <c r="A1" s="12"/>
      <c r="B1" s="143" t="s">
        <v>17</v>
      </c>
      <c r="C1" s="144"/>
      <c r="D1" s="144"/>
      <c r="E1" s="144"/>
      <c r="F1" s="144"/>
      <c r="G1" s="144"/>
      <c r="H1" s="144"/>
      <c r="I1" s="144"/>
      <c r="J1" s="145"/>
    </row>
    <row r="2" spans="1:15" ht="15" customHeight="1">
      <c r="A2" s="11"/>
      <c r="B2" s="146"/>
      <c r="C2" s="147"/>
      <c r="D2" s="147"/>
      <c r="E2" s="147"/>
      <c r="F2" s="147"/>
      <c r="G2" s="147"/>
      <c r="H2" s="147"/>
      <c r="I2" s="147"/>
      <c r="J2" s="148"/>
    </row>
    <row r="3" spans="1:15" ht="15" customHeight="1" thickBot="1">
      <c r="A3" s="11"/>
      <c r="B3" s="149"/>
      <c r="C3" s="150"/>
      <c r="D3" s="150"/>
      <c r="E3" s="150"/>
      <c r="F3" s="150"/>
      <c r="G3" s="150"/>
      <c r="H3" s="150"/>
      <c r="I3" s="150"/>
      <c r="J3" s="151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2" t="s">
        <v>30</v>
      </c>
      <c r="C5" s="152"/>
      <c r="D5" s="152"/>
      <c r="E5" s="152"/>
      <c r="F5" s="73"/>
      <c r="G5" s="73"/>
      <c r="H5" s="76"/>
      <c r="I5" s="76"/>
      <c r="J5" s="76"/>
    </row>
    <row r="6" spans="1:15" ht="20.100000000000001" customHeight="1">
      <c r="B6" s="152" t="s">
        <v>35</v>
      </c>
      <c r="C6" s="152"/>
      <c r="D6" s="152"/>
      <c r="E6" s="152"/>
      <c r="F6" s="73"/>
      <c r="G6" s="54"/>
      <c r="H6" s="76"/>
      <c r="I6" s="76"/>
      <c r="J6" s="76"/>
    </row>
    <row r="7" spans="1:15" ht="20.100000000000001" customHeight="1">
      <c r="B7" s="63" t="s">
        <v>2</v>
      </c>
      <c r="C7" s="73"/>
      <c r="D7" s="73"/>
      <c r="E7" s="73"/>
      <c r="F7" s="73"/>
      <c r="G7" s="73"/>
      <c r="H7" s="76"/>
      <c r="I7" s="82" t="s">
        <v>15</v>
      </c>
      <c r="J7" s="83">
        <v>0.25</v>
      </c>
    </row>
    <row r="8" spans="1:15" ht="20.100000000000001" customHeight="1">
      <c r="B8" s="73"/>
      <c r="C8" s="73"/>
      <c r="D8" s="73"/>
      <c r="E8" s="73"/>
      <c r="F8" s="73"/>
      <c r="G8" s="73"/>
      <c r="H8" s="76"/>
      <c r="I8" s="76"/>
      <c r="J8" s="76"/>
    </row>
    <row r="9" spans="1:15" ht="20.100000000000001" customHeight="1">
      <c r="B9" s="153"/>
      <c r="C9" s="154"/>
      <c r="D9" s="155"/>
      <c r="E9" s="6" t="s">
        <v>23</v>
      </c>
      <c r="F9" s="156" t="s">
        <v>34</v>
      </c>
      <c r="G9" s="157"/>
      <c r="H9" s="157"/>
      <c r="I9" s="157"/>
      <c r="J9" s="158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2"/>
      <c r="I10" s="72"/>
      <c r="J10" s="79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7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s="75" customFormat="1" ht="20.100000000000001" customHeight="1" outlineLevel="1">
      <c r="B13" s="7">
        <v>1</v>
      </c>
      <c r="C13" s="1"/>
      <c r="D13" s="1"/>
      <c r="E13" s="2" t="s">
        <v>45</v>
      </c>
      <c r="F13" s="2"/>
      <c r="G13" s="9"/>
      <c r="H13" s="71"/>
      <c r="I13" s="71"/>
      <c r="J13" s="58"/>
      <c r="K13" s="92"/>
    </row>
    <row r="14" spans="1:15" s="75" customFormat="1" ht="38.25" outlineLevel="1">
      <c r="B14" s="93" t="s">
        <v>37</v>
      </c>
      <c r="C14" s="70" t="s">
        <v>27</v>
      </c>
      <c r="D14" s="81">
        <v>1</v>
      </c>
      <c r="E14" s="114" t="s">
        <v>26</v>
      </c>
      <c r="F14" s="81" t="s">
        <v>21</v>
      </c>
      <c r="G14" s="98">
        <v>425</v>
      </c>
      <c r="H14" s="94">
        <v>51.8</v>
      </c>
      <c r="I14" s="78">
        <f t="shared" ref="I14:I15" si="0">((H14*(1.25)))</f>
        <v>64.75</v>
      </c>
      <c r="J14" s="130">
        <f>G14*I14</f>
        <v>27518.75</v>
      </c>
      <c r="K14" s="92"/>
    </row>
    <row r="15" spans="1:15" s="75" customFormat="1" ht="25.5" outlineLevel="1">
      <c r="B15" s="93" t="s">
        <v>38</v>
      </c>
      <c r="C15" s="70">
        <v>92404</v>
      </c>
      <c r="D15" s="81" t="s">
        <v>32</v>
      </c>
      <c r="E15" s="113" t="s">
        <v>31</v>
      </c>
      <c r="F15" s="81" t="s">
        <v>1</v>
      </c>
      <c r="G15" s="98">
        <v>1468</v>
      </c>
      <c r="H15" s="131">
        <v>76.05</v>
      </c>
      <c r="I15" s="78">
        <f t="shared" si="0"/>
        <v>95.0625</v>
      </c>
      <c r="J15" s="130">
        <f>G15*I15</f>
        <v>139551.75</v>
      </c>
      <c r="K15" s="92"/>
    </row>
    <row r="16" spans="1:15" ht="20.100000000000001" customHeight="1">
      <c r="B16" s="96"/>
      <c r="C16" s="95"/>
      <c r="D16" s="95"/>
      <c r="E16" s="95"/>
      <c r="F16" s="97"/>
      <c r="G16" s="112" t="s">
        <v>8</v>
      </c>
      <c r="H16" s="59"/>
      <c r="I16" s="59"/>
      <c r="J16" s="138">
        <f>SUM(J14:J15)</f>
        <v>167070.5</v>
      </c>
      <c r="O16" s="109"/>
    </row>
    <row r="17" spans="2:15" ht="20.100000000000001" customHeight="1">
      <c r="B17" s="115"/>
      <c r="C17" s="69"/>
      <c r="D17" s="69"/>
      <c r="E17" s="69"/>
      <c r="F17" s="60"/>
      <c r="G17" s="140"/>
      <c r="H17" s="141"/>
      <c r="I17" s="141"/>
      <c r="J17" s="142"/>
      <c r="O17" s="109"/>
    </row>
    <row r="18" spans="2:15" ht="20.100000000000001" customHeight="1">
      <c r="B18" s="7">
        <v>2</v>
      </c>
      <c r="C18" s="1"/>
      <c r="D18" s="1"/>
      <c r="E18" s="2" t="s">
        <v>46</v>
      </c>
      <c r="F18" s="2"/>
      <c r="G18" s="9"/>
      <c r="H18" s="71"/>
      <c r="I18" s="71"/>
      <c r="J18" s="58"/>
      <c r="O18" s="109"/>
    </row>
    <row r="19" spans="2:15" ht="38.25">
      <c r="B19" s="93" t="s">
        <v>24</v>
      </c>
      <c r="C19" s="70" t="s">
        <v>27</v>
      </c>
      <c r="D19" s="81">
        <v>1</v>
      </c>
      <c r="E19" s="114" t="s">
        <v>26</v>
      </c>
      <c r="F19" s="81" t="s">
        <v>21</v>
      </c>
      <c r="G19" s="98">
        <v>340</v>
      </c>
      <c r="H19" s="94">
        <v>51.8</v>
      </c>
      <c r="I19" s="78">
        <f t="shared" ref="I19:I20" si="1">((H19*(1.25)))</f>
        <v>64.75</v>
      </c>
      <c r="J19" s="130">
        <f>G19*I19</f>
        <v>22015</v>
      </c>
      <c r="O19" s="109"/>
    </row>
    <row r="20" spans="2:15" ht="25.5">
      <c r="B20" s="93" t="s">
        <v>25</v>
      </c>
      <c r="C20" s="70">
        <v>92404</v>
      </c>
      <c r="D20" s="81" t="s">
        <v>32</v>
      </c>
      <c r="E20" s="113" t="s">
        <v>31</v>
      </c>
      <c r="F20" s="81" t="s">
        <v>1</v>
      </c>
      <c r="G20" s="98">
        <v>1055</v>
      </c>
      <c r="H20" s="131">
        <v>76.05</v>
      </c>
      <c r="I20" s="78">
        <f t="shared" si="1"/>
        <v>95.0625</v>
      </c>
      <c r="J20" s="130">
        <f>G20*I20</f>
        <v>100290.9375</v>
      </c>
      <c r="O20" s="109"/>
    </row>
    <row r="21" spans="2:15" ht="20.100000000000001" customHeight="1">
      <c r="B21" s="96"/>
      <c r="C21" s="95"/>
      <c r="D21" s="95"/>
      <c r="E21" s="95"/>
      <c r="F21" s="97"/>
      <c r="G21" s="112" t="s">
        <v>8</v>
      </c>
      <c r="H21" s="59"/>
      <c r="I21" s="59"/>
      <c r="J21" s="138">
        <f>SUM(J19:J20)</f>
        <v>122305.9375</v>
      </c>
      <c r="O21" s="109"/>
    </row>
    <row r="22" spans="2:15" ht="20.100000000000001" customHeight="1">
      <c r="B22" s="115"/>
      <c r="C22" s="69"/>
      <c r="D22" s="69"/>
      <c r="E22" s="69"/>
      <c r="F22" s="60"/>
      <c r="G22" s="140"/>
      <c r="H22" s="141"/>
      <c r="I22" s="141"/>
      <c r="J22" s="142"/>
      <c r="O22" s="109"/>
    </row>
    <row r="23" spans="2:15" ht="20.100000000000001" customHeight="1">
      <c r="B23" s="7">
        <v>3</v>
      </c>
      <c r="C23" s="1"/>
      <c r="D23" s="1"/>
      <c r="E23" s="2" t="s">
        <v>47</v>
      </c>
      <c r="F23" s="2"/>
      <c r="G23" s="9"/>
      <c r="H23" s="71"/>
      <c r="I23" s="71"/>
      <c r="J23" s="58"/>
      <c r="O23" s="109"/>
    </row>
    <row r="24" spans="2:15" ht="38.25">
      <c r="B24" s="93" t="s">
        <v>39</v>
      </c>
      <c r="C24" s="70" t="s">
        <v>27</v>
      </c>
      <c r="D24" s="81">
        <v>1</v>
      </c>
      <c r="E24" s="114" t="s">
        <v>26</v>
      </c>
      <c r="F24" s="81" t="s">
        <v>21</v>
      </c>
      <c r="G24" s="98">
        <v>475</v>
      </c>
      <c r="H24" s="94">
        <v>51.8</v>
      </c>
      <c r="I24" s="78">
        <f t="shared" ref="I24:I25" si="2">((H24*(1.25)))</f>
        <v>64.75</v>
      </c>
      <c r="J24" s="130">
        <f>G24*I24</f>
        <v>30756.25</v>
      </c>
      <c r="O24" s="109"/>
    </row>
    <row r="25" spans="2:15" ht="25.5">
      <c r="B25" s="93" t="s">
        <v>40</v>
      </c>
      <c r="C25" s="70">
        <v>92404</v>
      </c>
      <c r="D25" s="81" t="s">
        <v>32</v>
      </c>
      <c r="E25" s="113" t="s">
        <v>31</v>
      </c>
      <c r="F25" s="81" t="s">
        <v>1</v>
      </c>
      <c r="G25" s="98">
        <v>2030</v>
      </c>
      <c r="H25" s="131">
        <v>76.05</v>
      </c>
      <c r="I25" s="78">
        <f t="shared" si="2"/>
        <v>95.0625</v>
      </c>
      <c r="J25" s="130">
        <f>G25*I25</f>
        <v>192976.875</v>
      </c>
      <c r="O25" s="109"/>
    </row>
    <row r="26" spans="2:15" ht="20.100000000000001" customHeight="1">
      <c r="B26" s="96"/>
      <c r="C26" s="95"/>
      <c r="D26" s="95"/>
      <c r="E26" s="95"/>
      <c r="F26" s="97"/>
      <c r="G26" s="112" t="s">
        <v>8</v>
      </c>
      <c r="H26" s="59"/>
      <c r="I26" s="59"/>
      <c r="J26" s="138">
        <f>SUM(J24:J25)</f>
        <v>223733.125</v>
      </c>
    </row>
    <row r="27" spans="2:15" ht="20.100000000000001" customHeight="1">
      <c r="B27" s="115"/>
      <c r="C27" s="69"/>
      <c r="D27" s="69"/>
      <c r="E27" s="69"/>
      <c r="F27" s="60"/>
      <c r="G27" s="140"/>
      <c r="H27" s="141"/>
      <c r="I27" s="141"/>
      <c r="J27" s="142"/>
    </row>
    <row r="28" spans="2:15" ht="20.100000000000001" customHeight="1">
      <c r="B28" s="7">
        <v>4</v>
      </c>
      <c r="C28" s="1"/>
      <c r="D28" s="1"/>
      <c r="E28" s="2" t="s">
        <v>48</v>
      </c>
      <c r="F28" s="2"/>
      <c r="G28" s="9"/>
      <c r="H28" s="71"/>
      <c r="I28" s="71"/>
      <c r="J28" s="58"/>
    </row>
    <row r="29" spans="2:15" ht="38.25">
      <c r="B29" s="93" t="s">
        <v>41</v>
      </c>
      <c r="C29" s="70" t="s">
        <v>27</v>
      </c>
      <c r="D29" s="81">
        <v>1</v>
      </c>
      <c r="E29" s="114" t="s">
        <v>26</v>
      </c>
      <c r="F29" s="81" t="s">
        <v>21</v>
      </c>
      <c r="G29" s="98">
        <v>780</v>
      </c>
      <c r="H29" s="94">
        <v>51.8</v>
      </c>
      <c r="I29" s="78">
        <f t="shared" ref="I29:I30" si="3">((H29*(1.25)))</f>
        <v>64.75</v>
      </c>
      <c r="J29" s="130">
        <f>G29*I29</f>
        <v>50505</v>
      </c>
    </row>
    <row r="30" spans="2:15" ht="25.5">
      <c r="B30" s="93" t="s">
        <v>42</v>
      </c>
      <c r="C30" s="70">
        <v>92404</v>
      </c>
      <c r="D30" s="81" t="s">
        <v>32</v>
      </c>
      <c r="E30" s="113" t="s">
        <v>31</v>
      </c>
      <c r="F30" s="81" t="s">
        <v>1</v>
      </c>
      <c r="G30" s="98">
        <v>2625</v>
      </c>
      <c r="H30" s="131">
        <v>76.05</v>
      </c>
      <c r="I30" s="78">
        <f t="shared" si="3"/>
        <v>95.0625</v>
      </c>
      <c r="J30" s="130">
        <f>G30*I30</f>
        <v>249539.0625</v>
      </c>
    </row>
    <row r="31" spans="2:15" ht="20.100000000000001" customHeight="1">
      <c r="B31" s="96"/>
      <c r="C31" s="95"/>
      <c r="D31" s="95"/>
      <c r="E31" s="95"/>
      <c r="F31" s="97"/>
      <c r="G31" s="112" t="s">
        <v>8</v>
      </c>
      <c r="H31" s="59"/>
      <c r="I31" s="59"/>
      <c r="J31" s="138">
        <f>SUM(J29:J30)</f>
        <v>300044.0625</v>
      </c>
    </row>
    <row r="32" spans="2:15" ht="20.100000000000001" customHeight="1">
      <c r="B32" s="115"/>
      <c r="C32" s="69"/>
      <c r="D32" s="69"/>
      <c r="E32" s="69"/>
      <c r="F32" s="60"/>
      <c r="G32" s="140"/>
      <c r="H32" s="141"/>
      <c r="I32" s="141"/>
      <c r="J32" s="142"/>
    </row>
    <row r="33" spans="2:13" ht="20.100000000000001" customHeight="1">
      <c r="B33" s="7">
        <v>5</v>
      </c>
      <c r="C33" s="1"/>
      <c r="D33" s="1"/>
      <c r="E33" s="2" t="s">
        <v>51</v>
      </c>
      <c r="F33" s="2"/>
      <c r="G33" s="9"/>
      <c r="H33" s="71"/>
      <c r="I33" s="71"/>
      <c r="J33" s="58"/>
    </row>
    <row r="34" spans="2:13" ht="38.25">
      <c r="B34" s="93" t="s">
        <v>43</v>
      </c>
      <c r="C34" s="70" t="s">
        <v>27</v>
      </c>
      <c r="D34" s="81">
        <v>1</v>
      </c>
      <c r="E34" s="114" t="s">
        <v>26</v>
      </c>
      <c r="F34" s="81" t="s">
        <v>21</v>
      </c>
      <c r="G34" s="98">
        <v>180</v>
      </c>
      <c r="H34" s="94">
        <v>51.8</v>
      </c>
      <c r="I34" s="78">
        <f t="shared" ref="I34:I35" si="4">((H34*(1.25)))</f>
        <v>64.75</v>
      </c>
      <c r="J34" s="130">
        <f>G34*I34</f>
        <v>11655</v>
      </c>
    </row>
    <row r="35" spans="2:13" ht="25.5">
      <c r="B35" s="93" t="s">
        <v>44</v>
      </c>
      <c r="C35" s="70">
        <v>92404</v>
      </c>
      <c r="D35" s="81" t="s">
        <v>32</v>
      </c>
      <c r="E35" s="113" t="s">
        <v>31</v>
      </c>
      <c r="F35" s="81" t="s">
        <v>1</v>
      </c>
      <c r="G35" s="98">
        <v>630</v>
      </c>
      <c r="H35" s="131">
        <v>76.05</v>
      </c>
      <c r="I35" s="78">
        <f t="shared" si="4"/>
        <v>95.0625</v>
      </c>
      <c r="J35" s="130">
        <f>G35*I35</f>
        <v>59889.375</v>
      </c>
    </row>
    <row r="36" spans="2:13" ht="20.100000000000001" customHeight="1">
      <c r="B36" s="96"/>
      <c r="C36" s="95"/>
      <c r="D36" s="95"/>
      <c r="E36" s="95"/>
      <c r="F36" s="97"/>
      <c r="G36" s="112" t="s">
        <v>8</v>
      </c>
      <c r="H36" s="59"/>
      <c r="I36" s="59"/>
      <c r="J36" s="138">
        <f>SUM(J34:J35)</f>
        <v>71544.375</v>
      </c>
    </row>
    <row r="37" spans="2:13" ht="20.100000000000001" customHeight="1">
      <c r="B37" s="115"/>
      <c r="C37" s="69"/>
      <c r="D37" s="69"/>
      <c r="E37" s="69"/>
      <c r="F37" s="60"/>
      <c r="G37" s="140"/>
      <c r="H37" s="141"/>
      <c r="I37" s="141"/>
      <c r="J37" s="142"/>
    </row>
    <row r="38" spans="2:13" ht="20.100000000000001" customHeight="1">
      <c r="B38" s="115"/>
      <c r="C38" s="115"/>
      <c r="D38" s="115"/>
      <c r="E38" s="116"/>
      <c r="F38" s="117"/>
      <c r="G38" s="117"/>
      <c r="H38" s="118"/>
      <c r="I38" s="118"/>
      <c r="J38" s="119"/>
    </row>
    <row r="39" spans="2:13" ht="20.100000000000001" customHeight="1">
      <c r="B39" s="120"/>
      <c r="C39" s="121"/>
      <c r="D39" s="121"/>
      <c r="E39" s="122"/>
      <c r="F39" s="122"/>
      <c r="G39" s="123" t="s">
        <v>28</v>
      </c>
      <c r="H39" s="124"/>
      <c r="I39" s="125"/>
      <c r="J39" s="139">
        <f>J16+J21+J26+J31+J36</f>
        <v>884698</v>
      </c>
    </row>
    <row r="40" spans="2:13" ht="20.100000000000001" customHeight="1">
      <c r="B40" s="60"/>
      <c r="C40" s="60"/>
      <c r="D40" s="60"/>
      <c r="E40" s="126"/>
      <c r="F40" s="60"/>
      <c r="G40" s="127"/>
      <c r="H40" s="65"/>
      <c r="I40" s="65"/>
      <c r="J40" s="119"/>
    </row>
    <row r="41" spans="2:13">
      <c r="B41" s="60"/>
      <c r="C41" s="60"/>
      <c r="D41" s="60"/>
      <c r="E41" s="137" t="s">
        <v>36</v>
      </c>
      <c r="F41" s="128"/>
      <c r="G41" s="128"/>
    </row>
    <row r="42" spans="2:13">
      <c r="B42" s="60"/>
      <c r="C42" s="60"/>
      <c r="D42" s="60"/>
      <c r="E42" s="137"/>
      <c r="F42" s="128"/>
      <c r="G42" s="128"/>
    </row>
    <row r="43" spans="2:13">
      <c r="B43" s="60"/>
      <c r="C43" s="60"/>
      <c r="D43" s="60"/>
      <c r="E43" s="137"/>
      <c r="F43" s="128"/>
      <c r="G43" s="128"/>
    </row>
    <row r="44" spans="2:13">
      <c r="B44" s="60"/>
      <c r="C44" s="60"/>
      <c r="D44" s="60"/>
      <c r="E44" s="137"/>
      <c r="F44" s="128"/>
      <c r="G44" s="128"/>
    </row>
    <row r="45" spans="2:13">
      <c r="B45" s="60"/>
      <c r="C45" s="60"/>
      <c r="D45" s="60"/>
      <c r="E45" s="137"/>
      <c r="F45" s="128"/>
      <c r="G45" s="128"/>
    </row>
    <row r="46" spans="2:13">
      <c r="B46" s="60"/>
      <c r="C46" s="60"/>
      <c r="D46" s="60"/>
      <c r="E46" s="137"/>
      <c r="F46" s="128"/>
      <c r="G46" s="128"/>
    </row>
    <row r="47" spans="2:13">
      <c r="B47" s="99"/>
      <c r="C47" s="99"/>
      <c r="D47" s="99"/>
      <c r="E47" s="99"/>
      <c r="F47" s="99"/>
      <c r="G47" s="99"/>
      <c r="H47" s="65"/>
      <c r="I47" s="65"/>
      <c r="J47" s="65"/>
      <c r="M47" s="105"/>
    </row>
    <row r="48" spans="2:13" ht="38.25" customHeight="1">
      <c r="B48" s="102"/>
      <c r="C48" s="102" t="s">
        <v>22</v>
      </c>
      <c r="E48" s="102" t="s">
        <v>49</v>
      </c>
      <c r="F48" s="102"/>
      <c r="G48" s="102" t="s">
        <v>18</v>
      </c>
      <c r="H48" s="107"/>
      <c r="I48" s="104"/>
      <c r="J48" s="104"/>
      <c r="K48" s="104"/>
      <c r="L48" s="103"/>
      <c r="M48" s="103"/>
    </row>
    <row r="49" spans="2:13">
      <c r="B49" s="106"/>
      <c r="C49" s="106" t="s">
        <v>33</v>
      </c>
      <c r="E49" s="106" t="s">
        <v>50</v>
      </c>
      <c r="F49" s="103"/>
      <c r="G49" s="102" t="s">
        <v>19</v>
      </c>
      <c r="H49" s="107"/>
      <c r="I49" s="104"/>
      <c r="J49" s="104"/>
      <c r="K49" s="104"/>
      <c r="L49" s="103"/>
      <c r="M49" s="103"/>
    </row>
    <row r="50" spans="2:13">
      <c r="B50" s="100"/>
      <c r="C50" s="100"/>
      <c r="D50" s="100"/>
      <c r="E50" s="100"/>
      <c r="F50" s="100"/>
      <c r="G50" s="100"/>
      <c r="H50" s="65"/>
      <c r="I50" s="65"/>
      <c r="J50" s="65"/>
      <c r="K50" s="105"/>
      <c r="L50" s="105"/>
      <c r="M50" s="105"/>
    </row>
    <row r="51" spans="2:13">
      <c r="B51" s="100"/>
      <c r="C51" s="100"/>
      <c r="D51" s="100"/>
      <c r="E51" s="100"/>
      <c r="F51" s="100"/>
      <c r="G51" s="100"/>
      <c r="H51" s="65"/>
      <c r="I51" s="65"/>
      <c r="J51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7 G22">
    <cfRule type="cellIs" dxfId="4" priority="101" stopIfTrue="1" operator="equal">
      <formula>0</formula>
    </cfRule>
  </conditionalFormatting>
  <conditionalFormatting sqref="G19:G21">
    <cfRule type="cellIs" dxfId="3" priority="4" stopIfTrue="1" operator="equal">
      <formula>0</formula>
    </cfRule>
  </conditionalFormatting>
  <conditionalFormatting sqref="G24:G27 G32">
    <cfRule type="cellIs" dxfId="2" priority="3" stopIfTrue="1" operator="equal">
      <formula>0</formula>
    </cfRule>
  </conditionalFormatting>
  <conditionalFormatting sqref="G29:G31">
    <cfRule type="cellIs" dxfId="1" priority="2" stopIfTrue="1" operator="equal">
      <formula>0</formula>
    </cfRule>
  </conditionalFormatting>
  <conditionalFormatting sqref="G34:G37">
    <cfRule type="cellIs" dxfId="0" priority="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54" fitToHeight="0" orientation="portrait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showGridLines="0" view="pageBreakPreview" zoomScale="80" zoomScaleNormal="80" zoomScaleSheetLayoutView="80" workbookViewId="0">
      <selection activeCell="B6" sqref="B6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43" t="s">
        <v>17</v>
      </c>
      <c r="C1" s="144"/>
      <c r="D1" s="144"/>
      <c r="E1" s="144"/>
      <c r="F1" s="144"/>
      <c r="G1" s="144"/>
      <c r="H1" s="144"/>
      <c r="I1" s="144"/>
      <c r="J1" s="144"/>
      <c r="K1" s="145"/>
    </row>
    <row r="2" spans="2:11" ht="18" customHeight="1">
      <c r="B2" s="146"/>
      <c r="C2" s="147"/>
      <c r="D2" s="147"/>
      <c r="E2" s="147"/>
      <c r="F2" s="147"/>
      <c r="G2" s="147"/>
      <c r="H2" s="147"/>
      <c r="I2" s="147"/>
      <c r="J2" s="147"/>
      <c r="K2" s="148"/>
    </row>
    <row r="3" spans="2:11" ht="13.5" thickBot="1">
      <c r="B3" s="149"/>
      <c r="C3" s="150"/>
      <c r="D3" s="150"/>
      <c r="E3" s="150"/>
      <c r="F3" s="150"/>
      <c r="G3" s="150"/>
      <c r="H3" s="150"/>
      <c r="I3" s="150"/>
      <c r="J3" s="150"/>
      <c r="K3" s="151"/>
    </row>
    <row r="4" spans="2:11">
      <c r="B4" s="152" t="s">
        <v>30</v>
      </c>
      <c r="C4" s="152"/>
      <c r="D4" s="152"/>
      <c r="E4" s="152"/>
      <c r="F4" s="84"/>
      <c r="G4" s="18"/>
      <c r="H4" s="18"/>
      <c r="I4" s="18"/>
      <c r="J4" s="19"/>
    </row>
    <row r="5" spans="2:11">
      <c r="B5" s="20" t="s">
        <v>52</v>
      </c>
      <c r="C5" s="21"/>
      <c r="D5" s="22"/>
      <c r="E5" s="23"/>
      <c r="F5" s="85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6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5"/>
      <c r="G7" s="25"/>
      <c r="H7" s="25"/>
      <c r="I7" s="25"/>
      <c r="J7" s="23"/>
    </row>
    <row r="8" spans="2:11" ht="13.5" thickBot="1">
      <c r="B8" s="159" t="s">
        <v>9</v>
      </c>
      <c r="C8" s="160"/>
      <c r="D8" s="160"/>
      <c r="E8" s="160"/>
      <c r="F8" s="160"/>
      <c r="G8" s="160"/>
      <c r="H8" s="160"/>
      <c r="I8" s="160"/>
      <c r="J8" s="161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64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65"/>
      <c r="J11" s="41"/>
    </row>
    <row r="12" spans="2:11">
      <c r="B12" s="42">
        <v>1</v>
      </c>
      <c r="C12" s="43" t="s">
        <v>20</v>
      </c>
      <c r="D12" s="87">
        <f>PAVER!J39</f>
        <v>884698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7"/>
      <c r="E13" s="44"/>
      <c r="F13" s="47"/>
      <c r="G13" s="47"/>
      <c r="H13" s="40"/>
      <c r="I13" s="165"/>
      <c r="J13" s="41"/>
      <c r="K13" s="46"/>
    </row>
    <row r="14" spans="2:11">
      <c r="B14" s="132"/>
      <c r="C14" s="133"/>
      <c r="D14" s="134"/>
      <c r="E14" s="135"/>
      <c r="F14" s="136"/>
      <c r="G14" s="136"/>
      <c r="H14" s="101"/>
      <c r="I14" s="101"/>
      <c r="J14" s="101"/>
      <c r="K14" s="46"/>
    </row>
    <row r="15" spans="2:11">
      <c r="B15" s="42"/>
      <c r="C15" s="40"/>
      <c r="D15" s="87"/>
      <c r="E15" s="44"/>
      <c r="F15" s="47"/>
      <c r="G15" s="47"/>
      <c r="H15" s="47"/>
      <c r="I15" s="166"/>
      <c r="J15" s="41"/>
      <c r="K15" s="46"/>
    </row>
    <row r="16" spans="2:11">
      <c r="B16" s="42"/>
      <c r="C16" s="40"/>
      <c r="D16" s="87"/>
      <c r="E16" s="44"/>
      <c r="F16" s="101"/>
      <c r="G16" s="129"/>
      <c r="H16" s="110"/>
      <c r="I16" s="167"/>
      <c r="J16" s="41"/>
      <c r="K16" s="46"/>
    </row>
    <row r="17" spans="2:15">
      <c r="B17" s="42"/>
      <c r="C17" s="40"/>
      <c r="D17" s="87"/>
      <c r="E17" s="44"/>
      <c r="F17" s="47"/>
      <c r="G17" s="47"/>
      <c r="H17" s="47"/>
      <c r="I17" s="166"/>
      <c r="J17" s="41"/>
      <c r="K17" s="46"/>
    </row>
    <row r="18" spans="2:15">
      <c r="B18" s="42"/>
      <c r="C18" s="40"/>
      <c r="D18" s="87"/>
      <c r="E18" s="44"/>
      <c r="F18" s="40"/>
      <c r="G18" s="101"/>
      <c r="H18" s="101"/>
      <c r="I18" s="168"/>
      <c r="J18" s="48"/>
      <c r="K18" s="46"/>
    </row>
    <row r="19" spans="2:15" ht="13.5" thickBot="1">
      <c r="B19" s="49"/>
      <c r="C19" s="50"/>
      <c r="D19" s="88"/>
      <c r="E19" s="51"/>
      <c r="F19" s="50"/>
      <c r="G19" s="89"/>
      <c r="H19" s="89"/>
      <c r="I19" s="169"/>
      <c r="J19" s="52"/>
      <c r="K19" s="46"/>
    </row>
    <row r="20" spans="2:15" ht="13.5" thickBot="1">
      <c r="D20" s="90"/>
    </row>
    <row r="21" spans="2:15" ht="13.5" thickBot="1">
      <c r="B21" s="162" t="s">
        <v>11</v>
      </c>
      <c r="C21" s="163"/>
      <c r="D21" s="91">
        <f>SUM(D11:D20)</f>
        <v>884698</v>
      </c>
      <c r="E21" s="108">
        <f>SUM(E12:E20)</f>
        <v>1</v>
      </c>
      <c r="F21" s="53">
        <f>$D$12/5</f>
        <v>176939.6</v>
      </c>
      <c r="G21" s="53">
        <f t="shared" ref="G21:K21" si="0">$D$12/5</f>
        <v>176939.6</v>
      </c>
      <c r="H21" s="53">
        <f t="shared" si="0"/>
        <v>176939.6</v>
      </c>
      <c r="I21" s="53">
        <f t="shared" si="0"/>
        <v>176939.6</v>
      </c>
      <c r="J21" s="53">
        <f t="shared" si="0"/>
        <v>176939.6</v>
      </c>
      <c r="K21" s="53">
        <f t="shared" si="0"/>
        <v>176939.6</v>
      </c>
    </row>
    <row r="22" spans="2:15">
      <c r="D22" s="90"/>
    </row>
    <row r="23" spans="2:15">
      <c r="O23" s="111"/>
    </row>
    <row r="24" spans="2:15">
      <c r="E24" s="17" t="s">
        <v>22</v>
      </c>
    </row>
    <row r="25" spans="2:15">
      <c r="E25" s="17" t="s">
        <v>29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2024-06-14T12:19:26Z</cp:lastPrinted>
  <dcterms:created xsi:type="dcterms:W3CDTF">2005-05-06T14:48:20Z</dcterms:created>
  <dcterms:modified xsi:type="dcterms:W3CDTF">2024-06-14T12:19:37Z</dcterms:modified>
</cp:coreProperties>
</file>